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'РН-ННГ-НЛ'!$A$1:$L$30</definedName>
  </definedNames>
  <calcPr calcId="145621"/>
</workbook>
</file>

<file path=xl/calcChain.xml><?xml version="1.0" encoding="utf-8"?>
<calcChain xmlns="http://schemas.openxmlformats.org/spreadsheetml/2006/main">
  <c r="I22" i="58" l="1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F23" i="58" l="1"/>
  <c r="I14" i="58" l="1"/>
  <c r="I23" i="58" l="1"/>
  <c r="K14" i="58"/>
  <c r="J14" i="58" s="1"/>
  <c r="J23" i="58" l="1"/>
  <c r="K23" i="58"/>
</calcChain>
</file>

<file path=xl/sharedStrings.xml><?xml version="1.0" encoding="utf-8"?>
<sst xmlns="http://schemas.openxmlformats.org/spreadsheetml/2006/main" count="82" uniqueCount="48">
  <si>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</si>
  <si>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</si>
  <si>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</si>
  <si>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</si>
  <si>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</si>
  <si>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</si>
  <si>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</si>
  <si>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</si>
  <si>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</si>
  <si>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</si>
  <si>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</si>
  <si>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</si>
  <si>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</si>
  <si>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</si>
  <si>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</si>
  <si>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</si>
  <si>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</si>
  <si>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</si>
  <si>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</si>
  <si>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</si>
  <si>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</si>
  <si>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</si>
  <si>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</si>
  <si>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</si>
  <si>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</si>
  <si>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</si>
  <si>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</si>
  <si>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</si>
  <si>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</si>
  <si>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</si>
  <si>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</si>
  <si>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</si>
  <si>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</si>
  <si>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</si>
  <si>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К-Т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</si>
  <si>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</si>
  <si>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</si>
  <si>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</si>
  <si>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</si>
  <si>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Приложение №4.5</t>
  </si>
  <si>
    <t>Задвижка 30лс41нж 100х16 ХЛ1 фл.кр.</t>
  </si>
  <si>
    <t>Задвижка 30лс941нж 300х16 ХЛ эл/пр фл.кр</t>
  </si>
  <si>
    <t>ЗК150*25-р1-Ф-ХЛ1-лс/13ХФА*6-К52/Р</t>
  </si>
  <si>
    <t>Кран КШ.Ц.П.080.040.03 80х40 ХЛ1 A п/п</t>
  </si>
  <si>
    <t>Кран КШ80-25-02 11лс18нж1 ХЛ1 A надз.пр.</t>
  </si>
  <si>
    <t>Кран ПТ39163М-500 500х16 ХЛ A ПД привар.</t>
  </si>
  <si>
    <t>ЛОТ №РН-ННГ-08.22 Задвижки, краны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</si>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</sst>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2"/>
  <sheetViews>
    <sheetView tabSelected="1" view="pageBreakPreview" zoomScale="85" zoomScaleNormal="70" zoomScaleSheetLayoutView="85" workbookViewId="0">
      <selection activeCell="G20" sqref="G20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0" style="1" bestFit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39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15.75" x14ac:dyDescent="0.25">
      <c r="A14" s="24">
        <v>1</v>
      </c>
      <c r="B14" s="23" t="s">
        <v>18</v>
      </c>
      <c r="C14" s="25" t="s">
        <v>33</v>
      </c>
      <c r="D14" s="42">
        <v>20171740</v>
      </c>
      <c r="E14" s="40" t="s">
        <v>40</v>
      </c>
      <c r="F14" s="39" t="s">
        <v>34</v>
      </c>
      <c r="G14" s="41">
        <v>2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35</v>
      </c>
    </row>
    <row r="15" spans="1:12" s="36" customFormat="1" ht="15.75" x14ac:dyDescent="0.25">
      <c r="A15" s="24">
        <v>2</v>
      </c>
      <c r="B15" s="23" t="s">
        <v>18</v>
      </c>
      <c r="C15" s="25" t="s">
        <v>33</v>
      </c>
      <c r="D15" s="42">
        <v>20169392</v>
      </c>
      <c r="E15" s="40" t="s">
        <v>41</v>
      </c>
      <c r="F15" s="39" t="s">
        <v>34</v>
      </c>
      <c r="G15" s="41">
        <v>3</v>
      </c>
      <c r="H15" s="32"/>
      <c r="I15" s="33">
        <f t="shared" ref="I15:I22" si="3">H15*G15</f>
        <v>0</v>
      </c>
      <c r="J15" s="33">
        <f t="shared" ref="J15:J22" si="4">K15-I15</f>
        <v>0</v>
      </c>
      <c r="K15" s="33">
        <f t="shared" ref="K15:K22" si="5">I15*1.2</f>
        <v>0</v>
      </c>
      <c r="L15" s="37" t="s">
        <v>35</v>
      </c>
    </row>
    <row r="16" spans="1:12" s="36" customFormat="1" ht="15.75" x14ac:dyDescent="0.25">
      <c r="A16" s="24">
        <v>3</v>
      </c>
      <c r="B16" s="23" t="s">
        <v>18</v>
      </c>
      <c r="C16" s="25" t="s">
        <v>33</v>
      </c>
      <c r="D16" s="42">
        <v>20471493</v>
      </c>
      <c r="E16" s="40" t="s">
        <v>42</v>
      </c>
      <c r="F16" s="39" t="s">
        <v>34</v>
      </c>
      <c r="G16" s="41">
        <v>1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35</v>
      </c>
    </row>
    <row r="17" spans="1:12" s="36" customFormat="1" ht="15.75" x14ac:dyDescent="0.25">
      <c r="A17" s="24">
        <v>4</v>
      </c>
      <c r="B17" s="23" t="s">
        <v>18</v>
      </c>
      <c r="C17" s="25" t="s">
        <v>33</v>
      </c>
      <c r="D17" s="42">
        <v>20471493</v>
      </c>
      <c r="E17" s="40" t="s">
        <v>42</v>
      </c>
      <c r="F17" s="39" t="s">
        <v>34</v>
      </c>
      <c r="G17" s="41">
        <v>1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35</v>
      </c>
    </row>
    <row r="18" spans="1:12" s="36" customFormat="1" ht="15.75" x14ac:dyDescent="0.25">
      <c r="A18" s="24">
        <v>5</v>
      </c>
      <c r="B18" s="23" t="s">
        <v>18</v>
      </c>
      <c r="C18" s="25" t="s">
        <v>33</v>
      </c>
      <c r="D18" s="42">
        <v>20519974</v>
      </c>
      <c r="E18" s="40" t="s">
        <v>43</v>
      </c>
      <c r="F18" s="39" t="s">
        <v>47</v>
      </c>
      <c r="G18" s="41">
        <v>16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35</v>
      </c>
    </row>
    <row r="19" spans="1:12" s="36" customFormat="1" ht="15.75" x14ac:dyDescent="0.25">
      <c r="A19" s="24">
        <v>6</v>
      </c>
      <c r="B19" s="23" t="s">
        <v>18</v>
      </c>
      <c r="C19" s="25" t="s">
        <v>33</v>
      </c>
      <c r="D19" s="42">
        <v>20519974</v>
      </c>
      <c r="E19" s="40" t="s">
        <v>43</v>
      </c>
      <c r="F19" s="39" t="s">
        <v>47</v>
      </c>
      <c r="G19" s="41">
        <v>1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35</v>
      </c>
    </row>
    <row r="20" spans="1:12" s="36" customFormat="1" ht="15.75" x14ac:dyDescent="0.25">
      <c r="A20" s="24">
        <v>7</v>
      </c>
      <c r="B20" s="23" t="s">
        <v>18</v>
      </c>
      <c r="C20" s="25" t="s">
        <v>33</v>
      </c>
      <c r="D20" s="42">
        <v>20161454</v>
      </c>
      <c r="E20" s="40" t="s">
        <v>44</v>
      </c>
      <c r="F20" s="39" t="s">
        <v>47</v>
      </c>
      <c r="G20" s="41">
        <v>2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35</v>
      </c>
    </row>
    <row r="21" spans="1:12" s="36" customFormat="1" ht="15.75" x14ac:dyDescent="0.25">
      <c r="A21" s="24">
        <v>8</v>
      </c>
      <c r="B21" s="23" t="s">
        <v>18</v>
      </c>
      <c r="C21" s="25" t="s">
        <v>33</v>
      </c>
      <c r="D21" s="42">
        <v>20243731</v>
      </c>
      <c r="E21" s="40" t="s">
        <v>45</v>
      </c>
      <c r="F21" s="39" t="s">
        <v>47</v>
      </c>
      <c r="G21" s="41">
        <v>1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35</v>
      </c>
    </row>
    <row r="22" spans="1:12" s="36" customFormat="1" ht="15.75" x14ac:dyDescent="0.25">
      <c r="A22" s="24">
        <v>9</v>
      </c>
      <c r="B22" s="23" t="s">
        <v>18</v>
      </c>
      <c r="C22" s="25" t="s">
        <v>33</v>
      </c>
      <c r="D22" s="42">
        <v>20243731</v>
      </c>
      <c r="E22" s="40" t="s">
        <v>45</v>
      </c>
      <c r="F22" s="39" t="s">
        <v>47</v>
      </c>
      <c r="G22" s="41">
        <v>1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35</v>
      </c>
    </row>
    <row r="23" spans="1:12" s="36" customFormat="1" ht="15.75" x14ac:dyDescent="0.25">
      <c r="A23" s="26"/>
      <c r="B23" s="26"/>
      <c r="C23" s="26"/>
      <c r="D23" s="26"/>
      <c r="E23" s="26"/>
      <c r="F23" s="28">
        <f>SUM(F14:F14)</f>
        <v>0</v>
      </c>
      <c r="G23" s="27"/>
      <c r="H23" s="28"/>
      <c r="I23" s="28">
        <f>SUM(I14:I14)</f>
        <v>0</v>
      </c>
      <c r="J23" s="28">
        <f>SUM(J14:J14)</f>
        <v>0</v>
      </c>
      <c r="K23" s="28">
        <f>SUM(K14:K14)</f>
        <v>0</v>
      </c>
      <c r="L23" s="26"/>
    </row>
    <row r="24" spans="1:12" s="36" customFormat="1" ht="15.75" x14ac:dyDescent="0.2">
      <c r="A24" s="1"/>
      <c r="B24" s="1"/>
      <c r="C24" s="1"/>
      <c r="D24" s="1"/>
      <c r="E24" s="1"/>
      <c r="F24" s="4"/>
      <c r="G24" s="3"/>
      <c r="H24" s="7"/>
      <c r="I24" s="1"/>
      <c r="J24" s="1"/>
      <c r="K24" s="1"/>
      <c r="L24" s="8"/>
    </row>
    <row r="25" spans="1:12" s="36" customFormat="1" ht="15.75" x14ac:dyDescent="0.2">
      <c r="A25" s="15" t="s">
        <v>9</v>
      </c>
      <c r="B25" s="15"/>
      <c r="C25" s="16"/>
      <c r="D25" s="16"/>
      <c r="E25" s="16"/>
      <c r="F25" s="2"/>
      <c r="G25" s="3"/>
      <c r="H25" s="2"/>
      <c r="I25" s="4"/>
      <c r="J25" s="4"/>
      <c r="K25" s="4"/>
      <c r="L25" s="8"/>
    </row>
    <row r="26" spans="1:12" s="36" customFormat="1" ht="48.75" customHeight="1" x14ac:dyDescent="0.25">
      <c r="A26" s="43" t="s">
        <v>37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s="36" customFormat="1" ht="71.25" customHeight="1" x14ac:dyDescent="0.25">
      <c r="A27" s="43" t="s">
        <v>38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7" t="s">
        <v>10</v>
      </c>
      <c r="B29" s="7"/>
      <c r="C29" s="7"/>
      <c r="D29" s="7"/>
      <c r="E29" s="7"/>
      <c r="F29" s="7"/>
      <c r="G29" s="4"/>
      <c r="H29" s="34" t="s">
        <v>27</v>
      </c>
      <c r="I29" s="4"/>
      <c r="J29" s="4"/>
      <c r="K29" s="4"/>
      <c r="L29" s="17"/>
    </row>
    <row r="30" spans="1:12" x14ac:dyDescent="0.2">
      <c r="A30" s="2"/>
      <c r="B30" s="2"/>
      <c r="C30" s="7"/>
      <c r="D30" s="7"/>
      <c r="E30" s="7"/>
      <c r="G30" s="4"/>
      <c r="H30" s="35" t="s">
        <v>28</v>
      </c>
      <c r="I30" s="4"/>
      <c r="J30" s="4"/>
      <c r="K30" s="4"/>
      <c r="L30" s="7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s="38" customFormat="1" ht="33" customHeight="1" x14ac:dyDescent="0.2">
      <c r="A32" s="1"/>
      <c r="B32" s="1"/>
      <c r="C32" s="1"/>
      <c r="D32" s="1"/>
      <c r="E32" s="1"/>
      <c r="F32" s="2"/>
      <c r="G32" s="3"/>
      <c r="H32" s="7"/>
      <c r="I32" s="1"/>
      <c r="J32" s="1"/>
      <c r="K32" s="1"/>
      <c r="L32" s="8"/>
    </row>
  </sheetData>
  <mergeCells count="9">
    <mergeCell ref="A27:L27"/>
    <mergeCell ref="E8:L8"/>
    <mergeCell ref="A11:L11"/>
    <mergeCell ref="A2:L2"/>
    <mergeCell ref="A3:L3"/>
    <mergeCell ref="A4:L4"/>
    <mergeCell ref="E6:L6"/>
    <mergeCell ref="E7:L7"/>
    <mergeCell ref="A26:L26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2022-02-21T10:48:44Z</dcterms:modified>
</cp:coreProperties>
</file>